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Приморско-Ахтарск\УНЦ\"/>
    </mc:Choice>
  </mc:AlternateContent>
  <bookViews>
    <workbookView xWindow="225" yWindow="3825" windowWidth="28245" windowHeight="837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<sst xmlns="http://schemas.openxmlformats.org/spreadsheetml/2006/main" count="309" uniqueCount="188">
  <si>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</si>
  <si>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</si>
  <si>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</si>
  <si>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</si>
  <si>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</si>
  <si>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</si>
  <si>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</si>
  <si>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</si>
  <si>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</si>
  <si>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</si>
  <si>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</si>
  <si>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</si>
  <si>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</si>
  <si>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</si>
  <si>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</si>
  <si>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</si>
  <si>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</si>
  <si>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</si>
  <si>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</si>
  <si>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</si>
  <si>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</si>
  <si>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</si>
  <si>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</si>
  <si>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</si>
  <si>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</si>
  <si>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</si>
  <si>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</si>
  <si>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</si>
  <si>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</si>
  <si>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</si>
  <si>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</si>
  <si>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</si>
  <si>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</si>
  <si>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</si>
  <si>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</si>
  <si>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</si>
  <si>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</si>
  <si>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</si>
  <si>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</si>
  <si>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</si>
  <si>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</si>
  <si>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</si>
  <si>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</si>
  <si>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</si>
  <si>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</si>
  <si>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</si>
  <si>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</si>
  <si>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</si>
  <si>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</si>
  <si>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</si>
  <si>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</si>
  <si>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</si>
  <si>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</si>
  <si>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</si>
  <si>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</si>
  <si>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</si>
  <si>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</si>
  <si>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</si>
  <si>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</si>
  <si>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</si>
  <si>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</si>
  <si>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</si>
  <si>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</si>
  <si>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</si>
  <si>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</si>
  <si>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</si>
  <si>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</si>
  <si>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</si>
  <si>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</si>
  <si>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</si>
  <si>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</si>
  <si>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</si>
  <si>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</si>
  <si>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</si>
  <si>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</si>
  <si>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</si>
  <si>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</si>
  <si>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</si>
  <si>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</si>
  <si>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</si>
  <si>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</si>
  <si>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</si>
  <si>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</si>
  <si>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</si>
  <si>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</si>
  <si>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</si>
  <si>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</si>
  <si>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</si>
  <si>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</si>
  <si>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</si>
  <si>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</si>
  <si>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</si>
  <si>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</si>
  <si>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</si>
  <si>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</si>
  <si>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</si>
  <si>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</si>
  <si>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</si>
  <si>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</si>
  <si>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</si>
  <si>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</si>
  <si>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</si>
  <si>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</si>
  <si>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</si>
  <si>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</si>
  <si>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</si>
  <si>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</si>
  <si>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</si>
  <si>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</si>
  <si>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</si>
  <si>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</si>
  <si>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</si>
  <si>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</si>
  <si>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</si>
  <si>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</si>
  <si>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</si>
  <si>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</si>
  <si>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</si>
  <si>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</si>
  <si>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</si>
  <si>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</si>
  <si>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</si>
  <si>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</si>
  <si>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</si>
  <si>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</si>
  <si>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</si>
  <si>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</si>
  <si>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</si>
  <si>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</si>
  <si>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</si>
  <si>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</si>
  <si>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</si>
  <si>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</si>
  <si>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</si>
  <si>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</si>
  <si>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</si>
  <si>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</si>
  <si>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</si>
  <si>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</si>
  <si>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</si>
  <si>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</si>
  <si>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</si>
  <si>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</si>
  <si>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</si>
  <si>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</si>
  <si>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</si>
  <si>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</si>
  <si>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</si>
  <si>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</si>
  <si>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</si>
  <si>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</si>
  <si>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</si>
  <si>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</si>
  <si>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</si>
  <si>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</si>
  <si>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</si>
  <si>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</si>
  <si>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</si>
  <si>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</si>
  <si>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</si>
  <si>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Электроснабжение ЭПУ потребителей в соответствии с договором на ТП 1-46-25-0100 г. Приморско-Ахтарск </t>
  </si>
  <si>
    <t>P_Па_25_ЛК15_017464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</si>
  <si>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</si>
  <si>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</si>
  <si>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</si>
  <si>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</si>
  <si>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>ВЛ-0,4 кВ</t>
  </si>
  <si>
    <t>1</t>
  </si>
  <si>
    <t>С</t>
  </si>
  <si>
    <t>0,4</t>
  </si>
  <si>
    <t>СИП-4 4*16</t>
  </si>
  <si>
    <t xml:space="preserve"> СВ 95-3</t>
  </si>
  <si>
    <t>Проектная документация, ВЛИ-0,4</t>
  </si>
  <si>
    <t>Краснодарский край</t>
  </si>
  <si>
    <t>1 км ВЛ</t>
  </si>
  <si>
    <t>Л1-01-1</t>
  </si>
  <si>
    <t>1 км</t>
  </si>
  <si>
    <t>Л3-01-1</t>
  </si>
  <si>
    <t>Л7-24-2</t>
  </si>
  <si>
    <t xml:space="preserve">1 </t>
  </si>
  <si>
    <t>1 ВЛ</t>
  </si>
  <si>
    <t>П3-01</t>
  </si>
  <si>
    <t>0,09</t>
  </si>
  <si>
    <t>н</t>
  </si>
  <si>
    <t>2026</t>
  </si>
  <si>
    <t xml:space="preserve">Электроснабжение ЭПУ потребителей в соответствии с договором на ТП 1-46-25-0101 г. Приморско-Ахтарск </t>
  </si>
  <si>
    <t>P_Па_25_ЛК15_017421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</si>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</sst>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view="pageBreakPreview" topLeftCell="E1" zoomScale="55" zoomScaleNormal="70" zoomScaleSheetLayoutView="55" workbookViewId="0">
      <selection activeCell="U19" sqref="U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8" t="s">
        <v>156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29" t="s">
        <v>157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0" t="s">
        <v>158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1" t="s">
        <v>159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0" t="s">
        <v>187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7" customFormat="1" ht="78.75" x14ac:dyDescent="0.25">
      <c r="A17" s="8"/>
      <c r="B17" s="139"/>
      <c r="C17" s="139"/>
      <c r="D17" s="139"/>
      <c r="E17" s="139"/>
      <c r="F17" s="142"/>
      <c r="G17" s="139"/>
      <c r="H17" s="139"/>
      <c r="I17" s="13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/>
      <c r="C19" s="119" t="s">
        <v>160</v>
      </c>
      <c r="D19" s="120" t="s">
        <v>161</v>
      </c>
      <c r="E19" s="126" t="s">
        <v>162</v>
      </c>
      <c r="F19" s="124" t="s">
        <v>166</v>
      </c>
      <c r="G19" s="127" t="s">
        <v>167</v>
      </c>
      <c r="H19" s="127" t="s">
        <v>168</v>
      </c>
      <c r="I19" s="127" t="s">
        <v>184</v>
      </c>
      <c r="J19" s="124" t="s">
        <v>169</v>
      </c>
      <c r="K19" s="124" t="s">
        <v>170</v>
      </c>
      <c r="L19" s="127"/>
      <c r="M19" s="127"/>
      <c r="N19" s="123" t="s">
        <v>173</v>
      </c>
      <c r="O19" s="124" t="s">
        <v>167</v>
      </c>
      <c r="P19" s="124" t="s">
        <v>182</v>
      </c>
      <c r="Q19" s="123" t="s">
        <v>174</v>
      </c>
      <c r="R19" s="123" t="s">
        <v>175</v>
      </c>
      <c r="S19" s="125">
        <v>963.68</v>
      </c>
      <c r="T19" s="125">
        <v>2.0299999999999998</v>
      </c>
      <c r="U19" s="73">
        <f>O19*P19*S19*T19</f>
        <v>176.06433599999997</v>
      </c>
      <c r="V19" s="19" t="s">
        <v>7</v>
      </c>
    </row>
    <row r="20" spans="1:22" s="8" customFormat="1" ht="57.75" customHeight="1" x14ac:dyDescent="0.25">
      <c r="B20" s="118"/>
      <c r="C20" s="119" t="s">
        <v>160</v>
      </c>
      <c r="D20" s="120" t="s">
        <v>161</v>
      </c>
      <c r="E20" s="126" t="s">
        <v>163</v>
      </c>
      <c r="F20" s="124" t="s">
        <v>166</v>
      </c>
      <c r="G20" s="127" t="s">
        <v>167</v>
      </c>
      <c r="H20" s="127" t="s">
        <v>168</v>
      </c>
      <c r="I20" s="127" t="s">
        <v>184</v>
      </c>
      <c r="J20" s="124" t="s">
        <v>169</v>
      </c>
      <c r="K20" s="124" t="s">
        <v>171</v>
      </c>
      <c r="L20" s="127"/>
      <c r="M20" s="127"/>
      <c r="N20" s="123" t="s">
        <v>173</v>
      </c>
      <c r="O20" s="124" t="s">
        <v>167</v>
      </c>
      <c r="P20" s="124" t="s">
        <v>182</v>
      </c>
      <c r="Q20" s="123" t="s">
        <v>176</v>
      </c>
      <c r="R20" s="123" t="s">
        <v>177</v>
      </c>
      <c r="S20" s="125">
        <v>949.02</v>
      </c>
      <c r="T20" s="125">
        <v>1.1599999999999999</v>
      </c>
      <c r="U20" s="73">
        <f t="shared" ref="U20:U30" si="0">O20*P20*S20*T20</f>
        <v>99.077687999999995</v>
      </c>
      <c r="V20" s="19" t="s">
        <v>7</v>
      </c>
    </row>
    <row r="21" spans="1:22" s="8" customFormat="1" ht="45.75" customHeight="1" x14ac:dyDescent="0.25">
      <c r="B21" s="118"/>
      <c r="C21" s="119" t="s">
        <v>160</v>
      </c>
      <c r="D21" s="120" t="s">
        <v>161</v>
      </c>
      <c r="E21" s="126" t="s">
        <v>164</v>
      </c>
      <c r="F21" s="124" t="s">
        <v>166</v>
      </c>
      <c r="G21" s="127" t="s">
        <v>167</v>
      </c>
      <c r="H21" s="127" t="s">
        <v>168</v>
      </c>
      <c r="I21" s="127" t="s">
        <v>184</v>
      </c>
      <c r="J21" s="124" t="s">
        <v>169</v>
      </c>
      <c r="K21" s="124" t="s">
        <v>170</v>
      </c>
      <c r="L21" s="127"/>
      <c r="M21" s="127"/>
      <c r="N21" s="123" t="s">
        <v>173</v>
      </c>
      <c r="O21" s="124" t="s">
        <v>167</v>
      </c>
      <c r="P21" s="124" t="s">
        <v>182</v>
      </c>
      <c r="Q21" s="123" t="s">
        <v>176</v>
      </c>
      <c r="R21" s="123" t="s">
        <v>178</v>
      </c>
      <c r="S21" s="125">
        <v>664.4</v>
      </c>
      <c r="T21" s="125">
        <v>1.1599999999999999</v>
      </c>
      <c r="U21" s="73">
        <f t="shared" si="0"/>
        <v>69.363359999999986</v>
      </c>
      <c r="V21" s="19" t="s">
        <v>7</v>
      </c>
    </row>
    <row r="22" spans="1:22" s="84" customFormat="1" ht="63.75" customHeight="1" x14ac:dyDescent="0.25">
      <c r="B22" s="118"/>
      <c r="C22" s="119" t="s">
        <v>160</v>
      </c>
      <c r="D22" s="120" t="s">
        <v>161</v>
      </c>
      <c r="E22" s="126" t="s">
        <v>165</v>
      </c>
      <c r="F22" s="124" t="s">
        <v>166</v>
      </c>
      <c r="G22" s="127" t="s">
        <v>167</v>
      </c>
      <c r="H22" s="127" t="s">
        <v>168</v>
      </c>
      <c r="I22" s="127" t="s">
        <v>184</v>
      </c>
      <c r="J22" s="124" t="s">
        <v>169</v>
      </c>
      <c r="K22" s="124" t="s">
        <v>172</v>
      </c>
      <c r="L22" s="127"/>
      <c r="M22" s="127"/>
      <c r="N22" s="123" t="s">
        <v>173</v>
      </c>
      <c r="O22" s="124" t="s">
        <v>167</v>
      </c>
      <c r="P22" s="124" t="s">
        <v>179</v>
      </c>
      <c r="Q22" s="123" t="s">
        <v>180</v>
      </c>
      <c r="R22" s="123" t="s">
        <v>181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578.53538400000002</v>
      </c>
      <c r="V31" s="19" t="s">
        <v>7</v>
      </c>
    </row>
    <row r="32" spans="1:22" ht="18.75" hidden="1" x14ac:dyDescent="0.25">
      <c r="B32" s="140" t="s">
        <v>73</v>
      </c>
      <c r="C32" s="140"/>
      <c r="D32" s="140"/>
      <c r="E32" s="140"/>
      <c r="F32" s="140"/>
      <c r="G32" s="140"/>
      <c r="H32" s="140"/>
      <c r="I32" s="140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3" t="s">
        <v>39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</row>
    <row r="39" spans="2:21" s="50" customFormat="1" hidden="1" x14ac:dyDescent="0.25">
      <c r="B39" s="134" t="s">
        <v>113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</row>
    <row r="40" spans="2:21" s="50" customFormat="1" hidden="1" x14ac:dyDescent="0.25">
      <c r="B40" s="135" t="s">
        <v>115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</row>
    <row r="41" spans="2:21" s="50" customFormat="1" ht="21" hidden="1" customHeight="1" x14ac:dyDescent="0.25">
      <c r="B41" s="133" t="s">
        <v>139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3" t="s">
        <v>65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idden="1" x14ac:dyDescent="0.25">
      <c r="B44" s="52"/>
      <c r="C44" s="133" t="s">
        <v>66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idden="1" x14ac:dyDescent="0.25">
      <c r="B45" s="52"/>
      <c r="C45" s="133" t="s">
        <v>67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idden="1" x14ac:dyDescent="0.25">
      <c r="B46" s="52"/>
      <c r="C46" s="133" t="s">
        <v>68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idden="1" x14ac:dyDescent="0.25">
      <c r="B47" s="52"/>
      <c r="C47" s="133" t="s">
        <v>69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idden="1" x14ac:dyDescent="0.25">
      <c r="B48" s="52"/>
      <c r="C48" s="133" t="s">
        <v>70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</row>
    <row r="49" spans="2:21" s="50" customFormat="1" hidden="1" x14ac:dyDescent="0.25">
      <c r="B49" s="52"/>
      <c r="C49" s="133" t="s">
        <v>71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</row>
    <row r="50" spans="2:21" s="50" customFormat="1" hidden="1" x14ac:dyDescent="0.25">
      <c r="B50" s="135" t="s">
        <v>44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</row>
    <row r="51" spans="2:21" s="50" customFormat="1" ht="36" hidden="1" customHeight="1" x14ac:dyDescent="0.25">
      <c r="B51" s="133" t="s">
        <v>40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idden="1" x14ac:dyDescent="0.25">
      <c r="B52" s="133" t="s">
        <v>41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idden="1" x14ac:dyDescent="0.25">
      <c r="B53" s="133" t="s">
        <v>116</v>
      </c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idden="1" x14ac:dyDescent="0.25">
      <c r="B54" s="133" t="s">
        <v>117</v>
      </c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idden="1" x14ac:dyDescent="0.25">
      <c r="B55" s="57"/>
      <c r="C55" s="133" t="s">
        <v>78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idden="1" x14ac:dyDescent="0.25">
      <c r="B56" s="57"/>
      <c r="C56" s="133" t="s">
        <v>77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idden="1" x14ac:dyDescent="0.25">
      <c r="B57" s="57"/>
      <c r="C57" s="133" t="s">
        <v>79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idden="1" x14ac:dyDescent="0.25">
      <c r="B58" s="57"/>
      <c r="C58" s="133" t="s">
        <v>80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idden="1" x14ac:dyDescent="0.25">
      <c r="B59" s="57"/>
      <c r="C59" s="133" t="s">
        <v>81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idden="1" x14ac:dyDescent="0.25">
      <c r="B60" s="57"/>
      <c r="C60" s="133" t="s">
        <v>82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idden="1" x14ac:dyDescent="0.25">
      <c r="B61" s="57"/>
      <c r="C61" s="133" t="s">
        <v>83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idden="1" x14ac:dyDescent="0.25">
      <c r="B62" s="57"/>
      <c r="C62" s="133" t="s">
        <v>88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idden="1" x14ac:dyDescent="0.25">
      <c r="B63" s="57"/>
      <c r="C63" s="133" t="s">
        <v>84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idden="1" x14ac:dyDescent="0.25">
      <c r="B64" s="57"/>
      <c r="C64" s="133" t="s">
        <v>85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idden="1" x14ac:dyDescent="0.25">
      <c r="B65" s="57"/>
      <c r="C65" s="133" t="s">
        <v>86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</row>
    <row r="66" spans="2:21" s="50" customFormat="1" hidden="1" x14ac:dyDescent="0.25">
      <c r="B66" s="57"/>
      <c r="C66" s="133" t="s">
        <v>87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</row>
    <row r="67" spans="2:21" s="50" customFormat="1" hidden="1" x14ac:dyDescent="0.25">
      <c r="B67" s="136" t="s">
        <v>89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</row>
    <row r="68" spans="2:21" s="50" customFormat="1" hidden="1" x14ac:dyDescent="0.25">
      <c r="B68" s="136" t="s">
        <v>64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</row>
    <row r="69" spans="2:21" s="50" customFormat="1" hidden="1" x14ac:dyDescent="0.25">
      <c r="B69" s="136" t="s">
        <v>118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</row>
    <row r="70" spans="2:21" s="50" customFormat="1" hidden="1" x14ac:dyDescent="0.25">
      <c r="B70" s="136" t="s">
        <v>119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</row>
    <row r="71" spans="2:21" s="50" customFormat="1" hidden="1" x14ac:dyDescent="0.25">
      <c r="B71" s="136" t="s">
        <v>120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</row>
    <row r="72" spans="2:21" s="50" customFormat="1" hidden="1" x14ac:dyDescent="0.25">
      <c r="B72" s="136" t="s">
        <v>121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</row>
    <row r="73" spans="2:21" s="53" customFormat="1" ht="35.25" hidden="1" customHeight="1" x14ac:dyDescent="0.25">
      <c r="B73" s="133" t="s">
        <v>122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</row>
    <row r="74" spans="2:21" s="50" customFormat="1" ht="34.5" hidden="1" customHeight="1" x14ac:dyDescent="0.25">
      <c r="B74" s="133" t="s">
        <v>123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algorithmName="SHA-512" hashValue="eo47oxO0iH5oKADuineECycf5+v/8zFey4dV5QfoyAMFGk1HTQjVTyIXPG1Hk/eneyRjKuJVtIk3SDZyLnUNUw==" saltValue="EmU6j8JQf9olwBoO+m/ZFA==" spinCount="100000" sheet="1" objects="1" scenarios="1"/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19">
    <cfRule type="duplicateValues" dxfId="20" priority="10"/>
    <cfRule type="duplicateValues" dxfId="19" priority="11"/>
  </conditionalFormatting>
  <conditionalFormatting sqref="D19">
    <cfRule type="duplicateValues" dxfId="18" priority="12"/>
  </conditionalFormatting>
  <conditionalFormatting sqref="D23">
    <cfRule type="duplicateValues" dxfId="17" priority="7"/>
    <cfRule type="duplicateValues" dxfId="16" priority="8"/>
  </conditionalFormatting>
  <conditionalFormatting sqref="D23">
    <cfRule type="duplicateValues" dxfId="15" priority="9"/>
  </conditionalFormatting>
  <conditionalFormatting sqref="D24:D30">
    <cfRule type="duplicateValues" dxfId="14" priority="58"/>
    <cfRule type="duplicateValues" dxfId="13" priority="59"/>
  </conditionalFormatting>
  <conditionalFormatting sqref="D24:D30">
    <cfRule type="duplicateValues" dxfId="12" priority="62"/>
  </conditionalFormatting>
  <conditionalFormatting sqref="D20:D22">
    <cfRule type="duplicateValues" dxfId="11" priority="1"/>
    <cfRule type="duplicateValues" dxfId="10" priority="2"/>
  </conditionalFormatting>
  <conditionalFormatting sqref="D20:D22">
    <cfRule type="duplicateValues" dxfId="9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158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31" t="s">
        <v>159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2:48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2:48" ht="18.75" x14ac:dyDescent="0.3">
      <c r="B9" s="150" t="s">
        <v>187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1">
        <v>1</v>
      </c>
      <c r="C15" s="119" t="s">
        <v>185</v>
      </c>
      <c r="D15" s="120" t="s">
        <v>186</v>
      </c>
      <c r="E15" s="112" t="s">
        <v>7</v>
      </c>
      <c r="F15" s="111" t="s">
        <v>7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183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0" t="s">
        <v>73</v>
      </c>
      <c r="C21" s="140"/>
      <c r="D21" s="140"/>
      <c r="E21" s="140"/>
      <c r="F21" s="140"/>
      <c r="G21" s="140"/>
      <c r="H21" s="140"/>
      <c r="I21" s="140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5" t="s">
        <v>124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</row>
    <row r="27" spans="2:16" s="25" customFormat="1" ht="15.75" hidden="1" customHeight="1" x14ac:dyDescent="0.25">
      <c r="C27" s="133" t="s">
        <v>45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54"/>
    </row>
    <row r="28" spans="2:16" s="25" customFormat="1" ht="31.5" hidden="1" customHeight="1" x14ac:dyDescent="0.25">
      <c r="C28" s="133" t="s">
        <v>46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54"/>
    </row>
    <row r="29" spans="2:16" s="25" customFormat="1" ht="15.75" hidden="1" customHeight="1" x14ac:dyDescent="0.25">
      <c r="C29" s="133" t="s">
        <v>47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54"/>
    </row>
    <row r="30" spans="2:16" s="25" customFormat="1" ht="15.75" hidden="1" customHeight="1" x14ac:dyDescent="0.25">
      <c r="C30" s="133" t="s">
        <v>48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54"/>
    </row>
    <row r="31" spans="2:16" s="25" customFormat="1" hidden="1" x14ac:dyDescent="0.25">
      <c r="C31" s="133" t="s">
        <v>49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55"/>
    </row>
    <row r="32" spans="2:16" s="25" customFormat="1" hidden="1" x14ac:dyDescent="0.25">
      <c r="C32" s="133" t="s">
        <v>50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55"/>
    </row>
    <row r="33" spans="2:21" s="25" customFormat="1" hidden="1" x14ac:dyDescent="0.25">
      <c r="C33" s="133" t="s">
        <v>51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55"/>
    </row>
    <row r="34" spans="2:21" s="25" customFormat="1" ht="15.75" hidden="1" customHeight="1" x14ac:dyDescent="0.25">
      <c r="C34" s="133" t="s">
        <v>52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54"/>
    </row>
    <row r="35" spans="2:21" s="25" customFormat="1" ht="15.75" hidden="1" customHeight="1" x14ac:dyDescent="0.25">
      <c r="C35" s="133" t="s">
        <v>53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54"/>
    </row>
    <row r="36" spans="2:21" s="25" customFormat="1" hidden="1" x14ac:dyDescent="0.25">
      <c r="C36" s="133" t="s">
        <v>54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55"/>
    </row>
    <row r="37" spans="2:21" s="25" customFormat="1" ht="15.75" hidden="1" customHeight="1" x14ac:dyDescent="0.25">
      <c r="C37" s="133" t="s">
        <v>55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54"/>
    </row>
    <row r="38" spans="2:21" s="25" customFormat="1" ht="60.6" hidden="1" customHeight="1" x14ac:dyDescent="0.25">
      <c r="C38" s="133" t="s">
        <v>56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54"/>
    </row>
    <row r="39" spans="2:21" s="25" customFormat="1" ht="15.75" hidden="1" customHeight="1" x14ac:dyDescent="0.25">
      <c r="C39" s="133" t="s">
        <v>57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54"/>
    </row>
    <row r="40" spans="2:21" s="25" customFormat="1" ht="21.75" hidden="1" customHeight="1" x14ac:dyDescent="0.25">
      <c r="B40" s="133" t="s">
        <v>91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2:21" s="25" customFormat="1" ht="55.5" hidden="1" customHeight="1" x14ac:dyDescent="0.25">
      <c r="B41" s="133" t="s">
        <v>103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3" t="s">
        <v>125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3" t="s">
        <v>92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  <row r="44" spans="2:21" ht="20.25" hidden="1" customHeight="1" x14ac:dyDescent="0.25">
      <c r="B44" s="133" t="s">
        <v>93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</row>
    <row r="45" spans="2:21" hidden="1" x14ac:dyDescent="0.25">
      <c r="B45" s="133" t="s">
        <v>94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</row>
    <row r="46" spans="2:21" hidden="1" x14ac:dyDescent="0.25">
      <c r="B46" s="133" t="s">
        <v>58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</row>
    <row r="47" spans="2:21" ht="31.5" hidden="1" customHeight="1" x14ac:dyDescent="0.25">
      <c r="B47" s="148" t="s">
        <v>104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</row>
    <row r="48" spans="2:21" hidden="1" x14ac:dyDescent="0.25">
      <c r="B48" s="133" t="s">
        <v>59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</row>
    <row r="49" spans="2:15" ht="32.25" hidden="1" customHeight="1" x14ac:dyDescent="0.25">
      <c r="B49" s="133" t="s">
        <v>126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</row>
    <row r="50" spans="2:15" ht="36" hidden="1" customHeight="1" x14ac:dyDescent="0.25">
      <c r="B50" s="133" t="s">
        <v>127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</row>
  </sheetData>
  <sheetProtection algorithmName="SHA-512" hashValue="8zsVFmpz7LvKig+YvK++syuOZnGCpUEg3UHqcZ97JOgB+RD98X6a6JfNOf+OkbL3WDEjBNFKUjuGZ/YFvWlVaA==" saltValue="lNfNqsgOo7L11kb7HzB3zQ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88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88" customFormat="1" ht="18.75" x14ac:dyDescent="0.3">
      <c r="B6" s="159" t="s">
        <v>158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90" customFormat="1" ht="15.75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91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91" customFormat="1" ht="18.75" x14ac:dyDescent="0.3">
      <c r="B9" s="159" t="s">
        <v>187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4" t="s">
        <v>21</v>
      </c>
      <c r="C12" s="154" t="s">
        <v>11</v>
      </c>
      <c r="D12" s="154" t="s">
        <v>10</v>
      </c>
      <c r="E12" s="154" t="s">
        <v>134</v>
      </c>
      <c r="F12" s="154" t="s">
        <v>135</v>
      </c>
      <c r="G12" s="154" t="s">
        <v>33</v>
      </c>
      <c r="H12" s="154"/>
      <c r="I12" s="154"/>
      <c r="J12" s="154"/>
      <c r="K12" s="154"/>
      <c r="L12" s="154" t="s">
        <v>137</v>
      </c>
      <c r="M12" s="154" t="s">
        <v>98</v>
      </c>
      <c r="N12" s="155" t="s">
        <v>32</v>
      </c>
      <c r="O12" s="155" t="s">
        <v>99</v>
      </c>
      <c r="P12" s="152" t="s">
        <v>31</v>
      </c>
      <c r="Q12" s="158" t="s">
        <v>149</v>
      </c>
      <c r="R12" s="158" t="s">
        <v>150</v>
      </c>
      <c r="S12" s="158" t="s">
        <v>151</v>
      </c>
      <c r="T12" s="158" t="s">
        <v>152</v>
      </c>
      <c r="U12" s="158" t="s">
        <v>153</v>
      </c>
      <c r="V12" s="158" t="s">
        <v>154</v>
      </c>
      <c r="W12" s="158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4"/>
      <c r="C13" s="154"/>
      <c r="D13" s="154"/>
      <c r="E13" s="154"/>
      <c r="F13" s="154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4"/>
      <c r="M13" s="154"/>
      <c r="N13" s="155"/>
      <c r="O13" s="155"/>
      <c r="P13" s="152"/>
      <c r="Q13" s="158" t="s">
        <v>140</v>
      </c>
      <c r="R13" s="158" t="s">
        <v>140</v>
      </c>
      <c r="S13" s="158" t="s">
        <v>140</v>
      </c>
      <c r="T13" s="158" t="s">
        <v>140</v>
      </c>
      <c r="U13" s="158" t="s">
        <v>140</v>
      </c>
      <c r="V13" s="158" t="s">
        <v>140</v>
      </c>
      <c r="W13" s="158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06" t="s">
        <v>167</v>
      </c>
      <c r="C15" s="119" t="s">
        <v>160</v>
      </c>
      <c r="D15" s="120" t="s">
        <v>186</v>
      </c>
      <c r="E15" s="109">
        <v>2025</v>
      </c>
      <c r="F15" s="109">
        <v>2026</v>
      </c>
      <c r="G15" s="102">
        <f>'20.1'!U31</f>
        <v>578.53538400000002</v>
      </c>
      <c r="H15" s="102">
        <f>G15*1.22</f>
        <v>705.81316848000006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943.50356754894824</v>
      </c>
      <c r="J15" s="103">
        <f>'20.2'!M20/1000</f>
        <v>0</v>
      </c>
      <c r="K15" s="103">
        <f>I15+J15</f>
        <v>943.50356754894824</v>
      </c>
      <c r="L15" s="102"/>
      <c r="M15" s="105">
        <f>K15-L15</f>
        <v>943.50356754894824</v>
      </c>
      <c r="N15" s="102"/>
      <c r="O15" s="104">
        <f>H15-N15</f>
        <v>705.81316848000006</v>
      </c>
      <c r="P15" s="103">
        <f>SUM(Q15:W15)</f>
        <v>0</v>
      </c>
      <c r="Q15" s="110"/>
      <c r="R15" s="110"/>
      <c r="S15" s="110"/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3" t="s">
        <v>74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2:23" s="60" customFormat="1" ht="15.75" hidden="1" x14ac:dyDescent="0.25">
      <c r="B18" s="151" t="s">
        <v>75</v>
      </c>
      <c r="C18" s="151"/>
      <c r="D18" s="151"/>
      <c r="E18" s="151"/>
      <c r="F18" s="151"/>
      <c r="G18" s="151"/>
      <c r="H18" s="151"/>
      <c r="I18" s="151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1" t="s">
        <v>76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5" t="s">
        <v>133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</row>
    <row r="24" spans="2:23" s="56" customFormat="1" ht="33.75" hidden="1" customHeight="1" x14ac:dyDescent="0.25">
      <c r="B24" s="133" t="s">
        <v>95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2:23" s="56" customFormat="1" ht="15.75" hidden="1" x14ac:dyDescent="0.25">
      <c r="B25" s="156" t="s">
        <v>130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</row>
    <row r="26" spans="2:23" s="56" customFormat="1" ht="36" hidden="1" customHeight="1" x14ac:dyDescent="0.25">
      <c r="B26" s="157" t="s">
        <v>112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</row>
    <row r="27" spans="2:23" s="56" customFormat="1" ht="38.25" hidden="1" customHeight="1" x14ac:dyDescent="0.25">
      <c r="B27" s="133" t="s">
        <v>129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</row>
    <row r="28" spans="2:23" s="56" customFormat="1" ht="19.5" hidden="1" customHeight="1" x14ac:dyDescent="0.25">
      <c r="B28" s="133" t="s">
        <v>60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</row>
    <row r="29" spans="2:23" s="56" customFormat="1" ht="37.9" hidden="1" customHeight="1" x14ac:dyDescent="0.25">
      <c r="B29" s="156" t="s">
        <v>132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</row>
    <row r="30" spans="2:23" s="56" customFormat="1" ht="15.75" hidden="1" x14ac:dyDescent="0.25">
      <c r="B30" s="156" t="s">
        <v>131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</row>
    <row r="31" spans="2:23" s="56" customFormat="1" ht="35.25" hidden="1" customHeight="1" x14ac:dyDescent="0.25">
      <c r="B31" s="133" t="s">
        <v>61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</row>
    <row r="32" spans="2:23" s="56" customFormat="1" ht="21" hidden="1" customHeight="1" x14ac:dyDescent="0.25">
      <c r="B32" s="133" t="s">
        <v>62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</row>
    <row r="33" spans="2:23" s="56" customFormat="1" ht="21" hidden="1" customHeight="1" x14ac:dyDescent="0.25">
      <c r="B33" s="156" t="s">
        <v>111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QS7f+DnFAK7g8tsqX9tsNcQa+/n/OFW4JSdzDPpmQT+9Th/2HFCEjKWC/KdbjPSgCEnCl6LvNoWb3D8q/zBvEA==" saltValue="2dN6adHS3WQFP3dMJ3ptR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3" t="s">
        <v>158</v>
      </c>
      <c r="C7" s="163"/>
      <c r="D7" s="163"/>
      <c r="E7" s="163"/>
      <c r="F7" s="163"/>
      <c r="G7" s="163"/>
      <c r="H7" s="163"/>
      <c r="I7" s="163"/>
      <c r="J7" s="64"/>
    </row>
    <row r="8" spans="2:12" ht="18.75" x14ac:dyDescent="0.25">
      <c r="B8" s="164" t="s">
        <v>159</v>
      </c>
      <c r="C8" s="164"/>
      <c r="D8" s="164"/>
      <c r="E8" s="164"/>
      <c r="F8" s="164"/>
      <c r="G8" s="164"/>
      <c r="H8" s="164"/>
      <c r="I8" s="164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5" t="s">
        <v>187</v>
      </c>
      <c r="C10" s="165"/>
      <c r="D10" s="165"/>
      <c r="E10" s="165"/>
      <c r="F10" s="165"/>
      <c r="G10" s="165"/>
      <c r="H10" s="165"/>
      <c r="I10" s="165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6" t="s">
        <v>1</v>
      </c>
      <c r="C12" s="166" t="s">
        <v>106</v>
      </c>
      <c r="D12" s="166" t="s">
        <v>140</v>
      </c>
      <c r="E12" s="166" t="s">
        <v>140</v>
      </c>
      <c r="F12" s="166" t="s">
        <v>140</v>
      </c>
      <c r="G12" s="166" t="s">
        <v>140</v>
      </c>
      <c r="H12" s="166" t="s">
        <v>140</v>
      </c>
      <c r="I12" s="166" t="s">
        <v>140</v>
      </c>
      <c r="J12" s="65"/>
      <c r="K12" s="71"/>
      <c r="L12" s="71"/>
    </row>
    <row r="13" spans="2:12" ht="18.75" x14ac:dyDescent="0.25">
      <c r="B13" s="166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3" t="s">
        <v>110</v>
      </c>
      <c r="C19" s="133"/>
      <c r="D19" s="133"/>
      <c r="E19" s="133"/>
      <c r="F19" s="133"/>
      <c r="G19" s="133"/>
      <c r="H19" s="133"/>
      <c r="I19" s="133"/>
      <c r="J19" s="13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k+mArAWzXQLBIRO8RyuSftcOHWIMVpx8gksdfjVzdCw1EJ6mokK4e+W69/330/fhsLZ/zIrGXvcnqk9ppVCWcg==" saltValue="rGIGViwrdgSj7IpR2pSf9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2026-05-13T14:23:14Z</dcterms:modified>
</cp:coreProperties>
</file>